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<sst xmlns="http://schemas.openxmlformats.org/spreadsheetml/2006/main" count="166" uniqueCount="80">
  <si>
    <t>浙江工商大学学生干部考核汇总表（学生社团用）</t>
  </si>
  <si>
    <t>主管单位：</t>
  </si>
  <si>
    <t>指导老师：</t>
  </si>
  <si>
    <t>备注：表格请勿调整格式，有下拉菜单选项、计算公式</t>
  </si>
  <si>
    <t>本组织参与考核学生干部人次（等于序号数）</t>
  </si>
  <si>
    <t>考核优秀人次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</si>
  <si>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</si>
  <si>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</si>
  <si>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</si>
  <si>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</si>
  <si>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</si>
  <si>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</si>
  <si>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</si>
  <si>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</si>
  <si>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</si>
  <si>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</si>
  <si>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</si>
  <si>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</si>
  <si>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</si>
  <si>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</si>
  <si>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</si>
  <si>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</si>
  <si>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FA金融学会</t>
  </si>
  <si>
    <t>朱玉香</t>
  </si>
  <si>
    <t>预备党员</t>
  </si>
  <si>
    <t>新闻2201班</t>
  </si>
  <si>
    <t>人文与传播学院</t>
  </si>
  <si>
    <t>FA金融学会会长</t>
  </si>
  <si>
    <t>三类</t>
  </si>
  <si>
    <t>优秀</t>
  </si>
  <si>
    <t>步天炜</t>
  </si>
  <si>
    <t>共青团员</t>
  </si>
  <si>
    <t>经统2202班</t>
  </si>
  <si>
    <t>经济与统计学院</t>
  </si>
  <si>
    <t>FA金融学会学术部部长</t>
  </si>
  <si>
    <t>四类</t>
  </si>
  <si>
    <t>称职</t>
  </si>
  <si>
    <t>鲁胜男</t>
  </si>
  <si>
    <t>金工2201</t>
  </si>
  <si>
    <t>金融学院（浙商资产管理学院）</t>
  </si>
  <si>
    <t>行政部部长
副会长</t>
  </si>
  <si>
    <t>四类
三类</t>
  </si>
  <si>
    <t>周彦丞</t>
  </si>
  <si>
    <t>群众</t>
  </si>
  <si>
    <t>CFA2202</t>
  </si>
  <si>
    <t>组织部部长</t>
  </si>
  <si>
    <t>马天畅</t>
  </si>
  <si>
    <t>CFA2101</t>
  </si>
  <si>
    <t>副会长</t>
  </si>
  <si>
    <t>钟子睿</t>
  </si>
  <si>
    <t>金工2101</t>
  </si>
  <si>
    <t>冯雪菲</t>
  </si>
  <si>
    <t>金融2101</t>
  </si>
  <si>
    <t>陈宸</t>
  </si>
  <si>
    <t>钟素素</t>
  </si>
  <si>
    <t>保险2201</t>
  </si>
  <si>
    <t>宣传部部长</t>
  </si>
  <si>
    <t>黄艳</t>
  </si>
  <si>
    <t>金融2102</t>
  </si>
  <si>
    <t xml:space="preserve">FA金融学会
投资保险本科生党支部 </t>
  </si>
  <si>
    <t>潘钰</t>
  </si>
  <si>
    <t>中共党员</t>
  </si>
  <si>
    <t>保险2101</t>
  </si>
  <si>
    <t>副会长
宣传委员</t>
  </si>
  <si>
    <t>三类
四类</t>
  </si>
  <si>
    <t>吴婷婷</t>
  </si>
  <si>
    <r>
      <rPr>
        <sz val="12"/>
        <rFont val="宋体"/>
        <charset val="134"/>
      </rPr>
      <t>金工</t>
    </r>
    <r>
      <rPr>
        <sz val="12"/>
        <rFont val="Times New Roman"/>
        <charset val="0"/>
      </rPr>
      <t>2201</t>
    </r>
  </si>
  <si>
    <t>胡桐</t>
  </si>
  <si>
    <t>投创2301</t>
  </si>
  <si>
    <t>学术部部长</t>
  </si>
  <si>
    <t>杨紫莹</t>
  </si>
  <si>
    <t>金融2302</t>
  </si>
  <si>
    <t>陈睿宁</t>
  </si>
  <si>
    <t>金融2301</t>
  </si>
  <si>
    <t>行政部部长</t>
  </si>
  <si>
    <t>陈苗苗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</si>
  <si>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三类（12分）：学生社团负责人
四类（9分）：学生社团部门负责人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院管学生社团考核结果由具体学院团委将考核汇总表（附件3）电子版上报校学生社团管理中心；校管学生社团考核由校学生社团管理中心实施，并将校、院管学生社团考核结果汇总后，于</t>
    </r>
    <r>
      <rPr>
        <b/>
        <sz val="11"/>
        <rFont val="宋体"/>
        <charset val="134"/>
      </rPr>
      <t>2月13日（周四）前</t>
    </r>
    <r>
      <rPr>
        <sz val="11"/>
        <rFont val="宋体"/>
        <charset val="134"/>
      </rPr>
      <t>将全部社团考核汇总表（附件3）上报校团委邮箱zjgsxtw@163.com，纸质版一式一份于</t>
    </r>
    <r>
      <rPr>
        <b/>
        <sz val="11"/>
        <rFont val="宋体"/>
        <charset val="134"/>
      </rPr>
      <t>2月24日</t>
    </r>
    <r>
      <rPr>
        <sz val="11"/>
        <rFont val="宋体"/>
        <charset val="134"/>
      </rPr>
      <t>交至校团委实践部（学生活动中心416），联系人校团委实践部刘骊珠。</t>
    </r>
  </si>
  <si>
    <t>任期（年）</t>
  </si>
  <si>
    <t>中共预备党员</t>
  </si>
  <si>
    <t>不称职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</si>
</sst>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zoomScale="115" zoomScaleNormal="115" topLeftCell="B1" workbookViewId="0">
      <pane ySplit="4" topLeftCell="A5" activePane="bottomLeft" state="frozen"/>
      <selection/>
      <selection pane="bottomLeft" activeCell="O16" sqref="O16:O17"/>
    </sheetView>
  </sheetViews>
  <sheetFormatPr defaultColWidth="9" defaultRowHeight="17.6"/>
  <cols>
    <col min="1" max="1" width="13.0714285714286" style="7" customWidth="1"/>
    <col min="2" max="2" width="6.5" style="7" customWidth="1"/>
    <col min="3" max="3" width="11.125" style="7" customWidth="1"/>
    <col min="4" max="5" width="13.125" style="7" customWidth="1"/>
    <col min="6" max="6" width="15.5267857142857" style="7" customWidth="1"/>
    <col min="7" max="7" width="31.8571428571429" style="7" customWidth="1"/>
    <col min="8" max="8" width="24.9642857142857" style="7" customWidth="1"/>
    <col min="9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11.25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6" t="s">
        <v>3</v>
      </c>
      <c r="L2" s="16"/>
      <c r="M2" s="16"/>
      <c r="N2" s="16"/>
      <c r="O2" s="16"/>
    </row>
    <row r="3" s="3" customFormat="1" ht="27" customHeight="1" spans="1:15">
      <c r="A3" s="9" t="s">
        <v>4</v>
      </c>
      <c r="B3" s="9"/>
      <c r="C3" s="9"/>
      <c r="D3" s="9"/>
      <c r="E3" s="9">
        <v>60</v>
      </c>
      <c r="F3" s="9" t="s">
        <v>5</v>
      </c>
      <c r="G3" s="9"/>
      <c r="H3" s="9">
        <v>18</v>
      </c>
      <c r="I3" s="9"/>
      <c r="J3" s="9"/>
      <c r="K3" s="9" t="s">
        <v>6</v>
      </c>
      <c r="L3" s="9"/>
      <c r="M3" s="9"/>
      <c r="N3" s="22">
        <f>H3/E3</f>
        <v>0.3</v>
      </c>
      <c r="O3" s="22"/>
    </row>
    <row r="4" s="3" customFormat="1" ht="30.95" customHeight="1" spans="1:15">
      <c r="A4" s="9" t="s">
        <v>7</v>
      </c>
      <c r="B4" s="10" t="s">
        <v>8</v>
      </c>
      <c r="C4" s="10" t="s">
        <v>9</v>
      </c>
      <c r="D4" s="10" t="s">
        <v>10</v>
      </c>
      <c r="E4" s="16" t="s">
        <v>11</v>
      </c>
      <c r="F4" s="10" t="s">
        <v>12</v>
      </c>
      <c r="G4" s="10" t="s">
        <v>13</v>
      </c>
      <c r="H4" s="10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6" t="s">
        <v>20</v>
      </c>
      <c r="O4" s="9" t="s">
        <v>21</v>
      </c>
    </row>
    <row r="5" s="4" customFormat="1" spans="1:15">
      <c r="A5" s="11" t="s">
        <v>22</v>
      </c>
      <c r="B5" s="11">
        <v>1</v>
      </c>
      <c r="C5" s="12" t="s">
        <v>23</v>
      </c>
      <c r="D5" s="12">
        <v>2106020109</v>
      </c>
      <c r="E5" s="12" t="s">
        <v>24</v>
      </c>
      <c r="F5" s="12" t="s">
        <v>25</v>
      </c>
      <c r="G5" s="11" t="s">
        <v>26</v>
      </c>
      <c r="H5" s="12" t="s">
        <v>27</v>
      </c>
      <c r="I5" s="18" t="s">
        <v>28</v>
      </c>
      <c r="J5" s="18">
        <v>12</v>
      </c>
      <c r="K5" s="18">
        <v>1</v>
      </c>
      <c r="L5" s="12" t="s">
        <v>29</v>
      </c>
      <c r="M5" s="19">
        <v>8</v>
      </c>
      <c r="N5" s="18">
        <f>(J5+M5)*K5</f>
        <v>20</v>
      </c>
      <c r="O5" s="18"/>
    </row>
    <row r="6" s="4" customFormat="1" spans="1:15">
      <c r="A6" s="11" t="s">
        <v>22</v>
      </c>
      <c r="B6" s="11">
        <v>2</v>
      </c>
      <c r="C6" s="12" t="s">
        <v>30</v>
      </c>
      <c r="D6" s="12">
        <v>2202060223</v>
      </c>
      <c r="E6" s="12" t="s">
        <v>31</v>
      </c>
      <c r="F6" s="12" t="s">
        <v>32</v>
      </c>
      <c r="G6" s="11" t="s">
        <v>33</v>
      </c>
      <c r="H6" s="12" t="s">
        <v>34</v>
      </c>
      <c r="I6" s="18" t="s">
        <v>35</v>
      </c>
      <c r="J6" s="11">
        <v>9</v>
      </c>
      <c r="K6" s="11">
        <v>0.5</v>
      </c>
      <c r="L6" s="12" t="s">
        <v>36</v>
      </c>
      <c r="M6" s="23">
        <v>2</v>
      </c>
      <c r="N6" s="11">
        <f>(J6+M6)*K6</f>
        <v>5.5</v>
      </c>
      <c r="O6" s="18"/>
    </row>
    <row r="7" s="4" customFormat="1" ht="20" customHeight="1" spans="1:15">
      <c r="A7" s="12" t="s">
        <v>22</v>
      </c>
      <c r="B7" s="11">
        <v>3</v>
      </c>
      <c r="C7" s="12" t="s">
        <v>37</v>
      </c>
      <c r="D7" s="12">
        <v>2206070532</v>
      </c>
      <c r="E7" s="12" t="s">
        <v>31</v>
      </c>
      <c r="F7" s="12" t="s">
        <v>38</v>
      </c>
      <c r="G7" s="11" t="s">
        <v>39</v>
      </c>
      <c r="H7" s="13" t="s">
        <v>40</v>
      </c>
      <c r="I7" s="19" t="s">
        <v>41</v>
      </c>
      <c r="J7" s="11">
        <v>10.5</v>
      </c>
      <c r="K7" s="11">
        <v>0.5</v>
      </c>
      <c r="L7" s="12" t="s">
        <v>29</v>
      </c>
      <c r="M7" s="23">
        <v>8</v>
      </c>
      <c r="N7" s="11">
        <v>18.5</v>
      </c>
      <c r="O7" s="24"/>
    </row>
    <row r="8" s="4" customFormat="1" ht="16.8" spans="1:15">
      <c r="A8" s="12"/>
      <c r="B8" s="11"/>
      <c r="C8" s="12"/>
      <c r="D8" s="12"/>
      <c r="E8" s="12"/>
      <c r="F8" s="12"/>
      <c r="G8" s="11"/>
      <c r="H8" s="13"/>
      <c r="I8" s="19"/>
      <c r="J8" s="11"/>
      <c r="K8" s="11">
        <v>0.5</v>
      </c>
      <c r="L8" s="12"/>
      <c r="M8" s="23"/>
      <c r="N8" s="11"/>
      <c r="O8" s="25"/>
    </row>
    <row r="9" s="4" customFormat="1" spans="1:15">
      <c r="A9" s="12" t="s">
        <v>22</v>
      </c>
      <c r="B9" s="11">
        <v>4</v>
      </c>
      <c r="C9" s="12" t="s">
        <v>42</v>
      </c>
      <c r="D9" s="12">
        <v>2210080120</v>
      </c>
      <c r="E9" s="11" t="s">
        <v>43</v>
      </c>
      <c r="F9" s="12" t="s">
        <v>44</v>
      </c>
      <c r="G9" s="11" t="s">
        <v>39</v>
      </c>
      <c r="H9" s="12" t="s">
        <v>45</v>
      </c>
      <c r="I9" s="18" t="s">
        <v>35</v>
      </c>
      <c r="J9" s="11">
        <v>9</v>
      </c>
      <c r="K9" s="11">
        <v>0.5</v>
      </c>
      <c r="L9" s="12" t="s">
        <v>29</v>
      </c>
      <c r="M9" s="23">
        <v>8</v>
      </c>
      <c r="N9" s="11">
        <f t="shared" ref="N9:N21" si="0">(J9+M9)*K9</f>
        <v>8.5</v>
      </c>
      <c r="O9" s="11"/>
    </row>
    <row r="10" s="4" customFormat="1" spans="1:15">
      <c r="A10" s="12" t="s">
        <v>22</v>
      </c>
      <c r="B10" s="11">
        <v>5</v>
      </c>
      <c r="C10" s="12" t="s">
        <v>46</v>
      </c>
      <c r="D10" s="12">
        <v>2119130110</v>
      </c>
      <c r="E10" s="12" t="s">
        <v>31</v>
      </c>
      <c r="F10" s="12" t="s">
        <v>47</v>
      </c>
      <c r="G10" s="11" t="s">
        <v>39</v>
      </c>
      <c r="H10" s="12" t="s">
        <v>48</v>
      </c>
      <c r="I10" s="18" t="s">
        <v>28</v>
      </c>
      <c r="J10" s="18">
        <v>12</v>
      </c>
      <c r="K10" s="11">
        <v>0.5</v>
      </c>
      <c r="L10" s="12" t="s">
        <v>36</v>
      </c>
      <c r="M10" s="23">
        <v>2</v>
      </c>
      <c r="N10" s="11">
        <f t="shared" si="0"/>
        <v>7</v>
      </c>
      <c r="O10" s="11"/>
    </row>
    <row r="11" s="4" customFormat="1" spans="1:15">
      <c r="A11" s="12" t="s">
        <v>22</v>
      </c>
      <c r="B11" s="11">
        <v>6</v>
      </c>
      <c r="C11" s="12" t="s">
        <v>49</v>
      </c>
      <c r="D11" s="12">
        <v>2106070536</v>
      </c>
      <c r="E11" s="12" t="s">
        <v>31</v>
      </c>
      <c r="F11" s="12" t="s">
        <v>50</v>
      </c>
      <c r="G11" s="11" t="s">
        <v>39</v>
      </c>
      <c r="H11" s="12" t="s">
        <v>48</v>
      </c>
      <c r="I11" s="18" t="s">
        <v>28</v>
      </c>
      <c r="J11" s="18">
        <v>12</v>
      </c>
      <c r="K11" s="11">
        <v>0.5</v>
      </c>
      <c r="L11" s="12" t="s">
        <v>36</v>
      </c>
      <c r="M11" s="23">
        <v>2</v>
      </c>
      <c r="N11" s="11">
        <f t="shared" si="0"/>
        <v>7</v>
      </c>
      <c r="O11" s="11"/>
    </row>
    <row r="12" s="5" customFormat="1" spans="1:15">
      <c r="A12" s="12" t="s">
        <v>22</v>
      </c>
      <c r="B12" s="11">
        <v>7</v>
      </c>
      <c r="C12" s="12" t="s">
        <v>51</v>
      </c>
      <c r="D12" s="12">
        <v>2106070435</v>
      </c>
      <c r="E12" s="12" t="s">
        <v>31</v>
      </c>
      <c r="F12" s="12" t="s">
        <v>52</v>
      </c>
      <c r="G12" s="11" t="s">
        <v>39</v>
      </c>
      <c r="H12" s="12" t="s">
        <v>48</v>
      </c>
      <c r="I12" s="18" t="s">
        <v>28</v>
      </c>
      <c r="J12" s="18">
        <v>12</v>
      </c>
      <c r="K12" s="11">
        <v>0.5</v>
      </c>
      <c r="L12" s="12" t="s">
        <v>36</v>
      </c>
      <c r="M12" s="23">
        <v>2</v>
      </c>
      <c r="N12" s="11">
        <f t="shared" si="0"/>
        <v>7</v>
      </c>
      <c r="O12" s="11"/>
    </row>
    <row r="13" s="5" customFormat="1" spans="1:15">
      <c r="A13" s="12" t="s">
        <v>22</v>
      </c>
      <c r="B13" s="11">
        <v>8</v>
      </c>
      <c r="C13" s="12" t="s">
        <v>53</v>
      </c>
      <c r="D13" s="12">
        <v>2106070221</v>
      </c>
      <c r="E13" s="12" t="s">
        <v>31</v>
      </c>
      <c r="F13" s="12" t="s">
        <v>47</v>
      </c>
      <c r="G13" s="11" t="s">
        <v>39</v>
      </c>
      <c r="H13" s="12" t="s">
        <v>48</v>
      </c>
      <c r="I13" s="18" t="s">
        <v>28</v>
      </c>
      <c r="J13" s="18">
        <v>12</v>
      </c>
      <c r="K13" s="11">
        <v>0.5</v>
      </c>
      <c r="L13" s="12" t="s">
        <v>36</v>
      </c>
      <c r="M13" s="23">
        <v>2</v>
      </c>
      <c r="N13" s="11">
        <f t="shared" si="0"/>
        <v>7</v>
      </c>
      <c r="O13" s="11"/>
    </row>
    <row r="14" s="5" customFormat="1" spans="1:15">
      <c r="A14" s="12" t="s">
        <v>22</v>
      </c>
      <c r="B14" s="11">
        <v>9</v>
      </c>
      <c r="C14" s="12" t="s">
        <v>54</v>
      </c>
      <c r="D14" s="12">
        <v>2206020135</v>
      </c>
      <c r="E14" s="11" t="s">
        <v>43</v>
      </c>
      <c r="F14" s="12" t="s">
        <v>55</v>
      </c>
      <c r="G14" s="11" t="s">
        <v>39</v>
      </c>
      <c r="H14" s="12" t="s">
        <v>56</v>
      </c>
      <c r="I14" s="18" t="s">
        <v>35</v>
      </c>
      <c r="J14" s="11">
        <v>9</v>
      </c>
      <c r="K14" s="11">
        <v>0.5</v>
      </c>
      <c r="L14" s="12" t="s">
        <v>36</v>
      </c>
      <c r="M14" s="23">
        <v>2</v>
      </c>
      <c r="N14" s="11">
        <f t="shared" si="0"/>
        <v>5.5</v>
      </c>
      <c r="O14" s="11"/>
    </row>
    <row r="15" s="5" customFormat="1" spans="1:15">
      <c r="A15" s="12" t="s">
        <v>22</v>
      </c>
      <c r="B15" s="11">
        <v>10</v>
      </c>
      <c r="C15" s="12" t="s">
        <v>57</v>
      </c>
      <c r="D15" s="12">
        <v>2106070108</v>
      </c>
      <c r="E15" s="12" t="s">
        <v>31</v>
      </c>
      <c r="F15" s="12" t="s">
        <v>58</v>
      </c>
      <c r="G15" s="11" t="s">
        <v>39</v>
      </c>
      <c r="H15" s="12" t="s">
        <v>48</v>
      </c>
      <c r="I15" s="18" t="s">
        <v>28</v>
      </c>
      <c r="J15" s="18">
        <v>12</v>
      </c>
      <c r="K15" s="11">
        <v>0.5</v>
      </c>
      <c r="L15" s="12" t="s">
        <v>36</v>
      </c>
      <c r="M15" s="23">
        <v>2</v>
      </c>
      <c r="N15" s="11">
        <f t="shared" si="0"/>
        <v>7</v>
      </c>
      <c r="O15" s="11"/>
    </row>
    <row r="16" s="5" customFormat="1" ht="21" customHeight="1" spans="1:15">
      <c r="A16" s="13" t="s">
        <v>59</v>
      </c>
      <c r="B16" s="11">
        <v>11</v>
      </c>
      <c r="C16" s="12" t="s">
        <v>60</v>
      </c>
      <c r="D16" s="12">
        <v>2106020132</v>
      </c>
      <c r="E16" s="11" t="s">
        <v>61</v>
      </c>
      <c r="F16" s="12" t="s">
        <v>62</v>
      </c>
      <c r="G16" s="11" t="s">
        <v>39</v>
      </c>
      <c r="H16" s="13" t="s">
        <v>63</v>
      </c>
      <c r="I16" s="19" t="s">
        <v>64</v>
      </c>
      <c r="J16" s="11">
        <v>10.5</v>
      </c>
      <c r="K16" s="11">
        <v>0.5</v>
      </c>
      <c r="L16" s="13" t="s">
        <v>36</v>
      </c>
      <c r="M16" s="23">
        <v>2</v>
      </c>
      <c r="N16" s="26">
        <v>12.5</v>
      </c>
      <c r="O16" s="24"/>
    </row>
    <row r="17" s="5" customFormat="1" ht="16.8" spans="1:15">
      <c r="A17" s="13"/>
      <c r="B17" s="11"/>
      <c r="C17" s="12"/>
      <c r="D17" s="12"/>
      <c r="E17" s="11"/>
      <c r="F17" s="12"/>
      <c r="G17" s="11"/>
      <c r="H17" s="13"/>
      <c r="I17" s="19"/>
      <c r="J17" s="11"/>
      <c r="K17" s="11">
        <v>0.5</v>
      </c>
      <c r="L17" s="13"/>
      <c r="M17" s="23"/>
      <c r="N17" s="26"/>
      <c r="O17" s="25"/>
    </row>
    <row r="18" s="5" customFormat="1" ht="18" spans="1:15">
      <c r="A18" s="12" t="s">
        <v>22</v>
      </c>
      <c r="B18" s="11">
        <v>12</v>
      </c>
      <c r="C18" s="12" t="s">
        <v>65</v>
      </c>
      <c r="D18" s="12">
        <v>2206070333</v>
      </c>
      <c r="E18" s="11" t="s">
        <v>31</v>
      </c>
      <c r="F18" s="12" t="s">
        <v>66</v>
      </c>
      <c r="G18" s="11" t="s">
        <v>39</v>
      </c>
      <c r="H18" s="12" t="s">
        <v>48</v>
      </c>
      <c r="I18" s="18" t="s">
        <v>28</v>
      </c>
      <c r="J18" s="18">
        <v>12</v>
      </c>
      <c r="K18" s="11">
        <v>0.5</v>
      </c>
      <c r="L18" s="12" t="s">
        <v>36</v>
      </c>
      <c r="M18" s="23">
        <v>2</v>
      </c>
      <c r="N18" s="11">
        <f>(J18+M18)*K18</f>
        <v>7</v>
      </c>
      <c r="O18" s="11"/>
    </row>
    <row r="19" s="5" customFormat="1" spans="1:15">
      <c r="A19" s="12" t="s">
        <v>22</v>
      </c>
      <c r="B19" s="11">
        <v>13</v>
      </c>
      <c r="C19" s="12" t="s">
        <v>67</v>
      </c>
      <c r="D19" s="12">
        <v>2306080115</v>
      </c>
      <c r="E19" s="11" t="s">
        <v>31</v>
      </c>
      <c r="F19" s="12" t="s">
        <v>68</v>
      </c>
      <c r="G19" s="11" t="s">
        <v>39</v>
      </c>
      <c r="H19" s="12" t="s">
        <v>69</v>
      </c>
      <c r="I19" s="18" t="s">
        <v>35</v>
      </c>
      <c r="J19" s="11">
        <v>9</v>
      </c>
      <c r="K19" s="11">
        <v>0.5</v>
      </c>
      <c r="L19" s="12" t="s">
        <v>36</v>
      </c>
      <c r="M19" s="23">
        <v>2</v>
      </c>
      <c r="N19" s="11">
        <f>(J19+M19)*K19</f>
        <v>5.5</v>
      </c>
      <c r="O19" s="11"/>
    </row>
    <row r="20" s="5" customFormat="1" spans="1:15">
      <c r="A20" s="12" t="s">
        <v>22</v>
      </c>
      <c r="B20" s="11">
        <v>14</v>
      </c>
      <c r="C20" s="12" t="s">
        <v>70</v>
      </c>
      <c r="D20" s="12">
        <v>2306070236</v>
      </c>
      <c r="E20" s="11" t="s">
        <v>43</v>
      </c>
      <c r="F20" s="12" t="s">
        <v>71</v>
      </c>
      <c r="G20" s="11" t="s">
        <v>39</v>
      </c>
      <c r="H20" s="12" t="s">
        <v>45</v>
      </c>
      <c r="I20" s="18" t="s">
        <v>35</v>
      </c>
      <c r="J20" s="11">
        <v>9</v>
      </c>
      <c r="K20" s="11">
        <v>0.5</v>
      </c>
      <c r="L20" s="12" t="s">
        <v>36</v>
      </c>
      <c r="M20" s="23">
        <v>2</v>
      </c>
      <c r="N20" s="11">
        <f>(J20+M20)*K20</f>
        <v>5.5</v>
      </c>
      <c r="O20" s="27"/>
    </row>
    <row r="21" s="5" customFormat="1" spans="1:15">
      <c r="A21" s="12" t="s">
        <v>22</v>
      </c>
      <c r="B21" s="11">
        <v>15</v>
      </c>
      <c r="C21" s="12" t="s">
        <v>72</v>
      </c>
      <c r="D21" s="12">
        <v>2306070513</v>
      </c>
      <c r="E21" s="11" t="s">
        <v>31</v>
      </c>
      <c r="F21" s="12" t="s">
        <v>73</v>
      </c>
      <c r="G21" s="11" t="s">
        <v>39</v>
      </c>
      <c r="H21" s="12" t="s">
        <v>74</v>
      </c>
      <c r="I21" s="18" t="s">
        <v>35</v>
      </c>
      <c r="J21" s="11">
        <v>9</v>
      </c>
      <c r="K21" s="11">
        <v>0.5</v>
      </c>
      <c r="L21" s="12" t="s">
        <v>36</v>
      </c>
      <c r="M21" s="23">
        <v>2</v>
      </c>
      <c r="N21" s="11">
        <f>(J21+M21)*K21</f>
        <v>5.5</v>
      </c>
      <c r="O21" s="27"/>
    </row>
    <row r="22" s="5" customFormat="1" spans="1:15">
      <c r="A22" s="12" t="s">
        <v>22</v>
      </c>
      <c r="B22" s="11">
        <v>16</v>
      </c>
      <c r="C22" s="12" t="s">
        <v>75</v>
      </c>
      <c r="D22" s="12">
        <v>2306070601</v>
      </c>
      <c r="E22" s="11" t="s">
        <v>31</v>
      </c>
      <c r="F22" s="12" t="s">
        <v>71</v>
      </c>
      <c r="G22" s="11" t="s">
        <v>39</v>
      </c>
      <c r="H22" s="12" t="s">
        <v>56</v>
      </c>
      <c r="I22" s="18" t="s">
        <v>35</v>
      </c>
      <c r="J22" s="11">
        <v>9</v>
      </c>
      <c r="K22" s="11">
        <v>0.5</v>
      </c>
      <c r="L22" s="12" t="s">
        <v>36</v>
      </c>
      <c r="M22" s="23">
        <v>2</v>
      </c>
      <c r="N22" s="11">
        <f>(J22+M22)*K22</f>
        <v>5.5</v>
      </c>
      <c r="O22" s="27"/>
    </row>
    <row r="23" s="5" customFormat="1" ht="16.8" spans="1:15">
      <c r="A23" s="14"/>
      <c r="B23" s="14"/>
      <c r="C23" s="14"/>
      <c r="D23" s="14"/>
      <c r="E23" s="17"/>
      <c r="F23" s="14"/>
      <c r="G23" s="14"/>
      <c r="H23" s="14"/>
      <c r="I23" s="20"/>
      <c r="J23" s="17"/>
      <c r="K23" s="17"/>
      <c r="L23" s="21"/>
      <c r="M23" s="21"/>
      <c r="N23" s="17"/>
      <c r="O23" s="14"/>
    </row>
    <row r="24" s="5" customFormat="1" ht="16.8" spans="1:15">
      <c r="A24" s="14"/>
      <c r="B24" s="14"/>
      <c r="C24" s="14"/>
      <c r="D24" s="14"/>
      <c r="E24" s="17"/>
      <c r="F24" s="14"/>
      <c r="G24" s="14"/>
      <c r="H24" s="14"/>
      <c r="I24" s="20"/>
      <c r="J24" s="17"/>
      <c r="K24" s="17"/>
      <c r="L24" s="21"/>
      <c r="M24" s="21"/>
      <c r="N24" s="17"/>
      <c r="O24" s="14"/>
    </row>
    <row r="25" s="5" customFormat="1" ht="16.8" spans="1:15">
      <c r="A25" s="14"/>
      <c r="B25" s="14"/>
      <c r="C25" s="14"/>
      <c r="D25" s="14"/>
      <c r="E25" s="17"/>
      <c r="F25" s="14"/>
      <c r="G25" s="14"/>
      <c r="H25" s="14"/>
      <c r="I25" s="20"/>
      <c r="J25" s="17"/>
      <c r="K25" s="17"/>
      <c r="L25" s="21"/>
      <c r="M25" s="21"/>
      <c r="N25" s="17"/>
      <c r="O25" s="14"/>
    </row>
    <row r="26" customFormat="1" ht="149.1" customHeight="1" spans="1:15">
      <c r="A26" s="15" t="s">
        <v>76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customFormat="1"/>
    <row r="28" customFormat="1"/>
    <row r="32" s="6" customFormat="1" ht="15.2" spans="3:5">
      <c r="C32" s="7"/>
      <c r="D32" s="7"/>
      <c r="E32" s="7"/>
    </row>
    <row r="42" s="6" customFormat="1" ht="15.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5.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37">
    <mergeCell ref="A1:O1"/>
    <mergeCell ref="A2:E2"/>
    <mergeCell ref="F2:H2"/>
    <mergeCell ref="K2:O2"/>
    <mergeCell ref="A3:D3"/>
    <mergeCell ref="F3:G3"/>
    <mergeCell ref="K3:L3"/>
    <mergeCell ref="N3:O3"/>
    <mergeCell ref="A26:O26"/>
    <mergeCell ref="A7:A8"/>
    <mergeCell ref="A16:A17"/>
    <mergeCell ref="B7:B8"/>
    <mergeCell ref="B16:B17"/>
    <mergeCell ref="C7:C8"/>
    <mergeCell ref="C16:C17"/>
    <mergeCell ref="D7:D8"/>
    <mergeCell ref="D16:D17"/>
    <mergeCell ref="E7:E8"/>
    <mergeCell ref="E16:E17"/>
    <mergeCell ref="F7:F8"/>
    <mergeCell ref="F16:F17"/>
    <mergeCell ref="G7:G8"/>
    <mergeCell ref="G16:G17"/>
    <mergeCell ref="H7:H8"/>
    <mergeCell ref="H16:H17"/>
    <mergeCell ref="I7:I8"/>
    <mergeCell ref="I16:I17"/>
    <mergeCell ref="J7:J8"/>
    <mergeCell ref="J16:J17"/>
    <mergeCell ref="L7:L8"/>
    <mergeCell ref="L16:L17"/>
    <mergeCell ref="M7:M8"/>
    <mergeCell ref="M16:M17"/>
    <mergeCell ref="N7:N8"/>
    <mergeCell ref="N16:N17"/>
    <mergeCell ref="O7:O8"/>
    <mergeCell ref="O16:O17"/>
  </mergeCells>
  <conditionalFormatting sqref="C5:C7 C9:C16 C18:C25">
    <cfRule type="duplicateValues" dxfId="0" priority="2"/>
  </conditionalFormatting>
  <dataValidations count="6">
    <dataValidation type="list" allowBlank="1" showInputMessage="1" showErrorMessage="1" sqref="E25 E23:E24">
      <formula1>Sheet2!$E$3:$E$6</formula1>
    </dataValidation>
    <dataValidation type="list" allowBlank="1" showInputMessage="1" showErrorMessage="1" sqref="I25 I23:I24">
      <formula1>Sheet2!$A$3:$A$4</formula1>
    </dataValidation>
    <dataValidation type="list" allowBlank="1" showInputMessage="1" showErrorMessage="1" sqref="J25 J23:J24">
      <formula1>Sheet2!$B$3:$B$4</formula1>
    </dataValidation>
    <dataValidation type="list" allowBlank="1" showInputMessage="1" showErrorMessage="1" sqref="K25 K23:K24">
      <formula1>"0.5"</formula1>
    </dataValidation>
    <dataValidation type="list" allowBlank="1" showInputMessage="1" showErrorMessage="1" sqref="L25 L23:L24">
      <formula1>Sheet2!$C$3:$C$5</formula1>
    </dataValidation>
    <dataValidation type="list" allowBlank="1" showInputMessage="1" showErrorMessage="1" sqref="M25 M23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7" sqref="I7"/>
    </sheetView>
  </sheetViews>
  <sheetFormatPr defaultColWidth="9" defaultRowHeight="17.6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77</v>
      </c>
      <c r="G2" s="1"/>
      <c r="H2" s="1"/>
    </row>
    <row r="3" spans="1:8">
      <c r="A3" s="1" t="s">
        <v>28</v>
      </c>
      <c r="B3" s="1">
        <v>12</v>
      </c>
      <c r="C3" s="1" t="s">
        <v>29</v>
      </c>
      <c r="D3" s="1">
        <v>8</v>
      </c>
      <c r="E3" s="1" t="s">
        <v>61</v>
      </c>
      <c r="F3" s="1">
        <v>1</v>
      </c>
      <c r="G3" s="1"/>
      <c r="H3" s="1"/>
    </row>
    <row r="4" spans="1:8">
      <c r="A4" s="1" t="s">
        <v>35</v>
      </c>
      <c r="B4" s="1">
        <v>9</v>
      </c>
      <c r="C4" s="1" t="s">
        <v>36</v>
      </c>
      <c r="D4" s="1">
        <v>2</v>
      </c>
      <c r="E4" s="1" t="s">
        <v>78</v>
      </c>
      <c r="F4" s="1">
        <v>0.5</v>
      </c>
      <c r="G4" s="1"/>
      <c r="H4" s="1"/>
    </row>
    <row r="5" spans="3:8">
      <c r="C5" s="1" t="s">
        <v>79</v>
      </c>
      <c r="D5" s="1">
        <v>0</v>
      </c>
      <c r="E5" s="1" t="s">
        <v>31</v>
      </c>
      <c r="F5" s="1"/>
      <c r="G5" s="1"/>
      <c r="H5" s="1"/>
    </row>
    <row r="6" spans="3:8">
      <c r="C6" s="1"/>
      <c r="D6" s="1"/>
      <c r="E6" s="1" t="s">
        <v>43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黒烟</cp:lastModifiedBy>
  <cp:revision>1</cp:revision>
  <dcterms:created xsi:type="dcterms:W3CDTF">2007-12-22T02:57:00Z</dcterms:created>
  <cp:lastPrinted>2013-02-28T02:27:00Z</cp:lastPrinted>
  <dcterms:modified xsi:type="dcterms:W3CDTF">2025-02-03T21:43:53Z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2052-6.2.2.8394</vt:lpwstr>
  </property>
  <property fmtid="{D5CDD505-2E9C-101B-9397-08002B2CF9AE}" pid="3" name="ICV">
    <vt:lpwstr>1EDE6A21F39EC15B59829C67F84D06AA_43</vt:lpwstr>
  </property>
</Properties>
</file>